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220 Зам КЛ-6кВ\"/>
    </mc:Choice>
  </mc:AlternateContent>
  <xr:revisionPtr revIDLastSave="0" documentId="13_ncr:1_{60AA04D2-4C23-4D26-BBCB-684701081CC3}"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<sst xmlns="http://schemas.openxmlformats.org/spreadsheetml/2006/main" count="1169" uniqueCount="590">
  <si>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</si>
  <si>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</si>
  <si>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</si>
  <si>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</si>
  <si>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</si>
  <si>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</si>
  <si>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</si>
  <si>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</si>
  <si>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</si>
  <si>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</si>
  <si>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</si>
  <si>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</si>
  <si>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</si>
  <si>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</si>
  <si>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</si>
  <si>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</si>
  <si>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</si>
  <si>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</si>
  <si>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</si>
  <si>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</si>
  <si>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</si>
  <si>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</si>
  <si>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</si>
  <si>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</si>
  <si>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</si>
  <si>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</si>
  <si>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</si>
  <si>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</si>
  <si>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</si>
  <si>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</si>
  <si>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</si>
  <si>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</si>
  <si>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</si>
  <si>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</si>
  <si>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</si>
  <si>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</si>
  <si>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</si>
  <si>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</si>
  <si>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</si>
  <si>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</si>
  <si>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</si>
  <si>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</si>
  <si>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</si>
  <si>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</si>
  <si>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</si>
  <si>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</si>
  <si>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</si>
  <si>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</si>
  <si>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</si>
  <si>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</si>
  <si>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</si>
  <si>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</si>
  <si>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</si>
  <si>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</si>
  <si>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</si>
  <si>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</si>
  <si>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</si>
  <si>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</si>
  <si>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</si>
  <si>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</si>
  <si>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</si>
  <si>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</si>
  <si>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</si>
  <si>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</si>
  <si>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</si>
  <si>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</si>
  <si>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</si>
  <si>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</si>
  <si>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</si>
  <si>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</si>
  <si>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</si>
  <si>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</si>
  <si>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</si>
  <si>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</si>
  <si>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</si>
  <si>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</si>
  <si>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</si>
  <si>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</si>
  <si>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</si>
  <si>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</si>
  <si>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</si>
  <si>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</si>
  <si>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</si>
  <si>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</si>
  <si>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</si>
  <si>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</si>
  <si>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</si>
  <si>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</si>
  <si>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</si>
  <si>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</si>
  <si>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</si>
  <si>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</si>
  <si>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</si>
  <si>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</si>
  <si>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</si>
  <si>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</si>
  <si>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</si>
  <si>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</si>
  <si>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</si>
  <si>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</si>
  <si>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</si>
  <si>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</si>
  <si>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</si>
  <si>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</si>
  <si>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</si>
  <si>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</si>
  <si>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</si>
  <si>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</si>
  <si>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</si>
  <si>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</si>
  <si>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</si>
  <si>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</si>
  <si>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</si>
  <si>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</si>
  <si>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</si>
  <si>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</si>
  <si>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</si>
  <si>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</si>
  <si>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</si>
  <si>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</si>
  <si>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</si>
  <si>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</si>
  <si>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</si>
  <si>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</si>
  <si>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</si>
  <si>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</si>
  <si>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</si>
  <si>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</si>
  <si>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</si>
  <si>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</si>
  <si>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</si>
  <si>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</si>
  <si>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</si>
  <si>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</si>
  <si>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</si>
  <si>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</si>
  <si>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</si>
  <si>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</si>
  <si>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</si>
  <si>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</si>
  <si>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</si>
  <si>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</si>
  <si>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</si>
  <si>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</si>
  <si>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</si>
  <si>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</si>
  <si>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</si>
  <si>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</si>
  <si>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</si>
  <si>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</si>
  <si>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</si>
  <si>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</si>
  <si>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</si>
  <si>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</si>
  <si>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</si>
  <si>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</si>
  <si>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</si>
  <si>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</si>
  <si>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</si>
  <si>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</si>
  <si>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</si>
  <si>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</si>
  <si>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</si>
  <si>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</si>
  <si>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</si>
  <si>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</si>
  <si>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</si>
  <si>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</si>
  <si>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</si>
  <si>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</si>
  <si>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</si>
  <si>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</si>
  <si>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</si>
  <si>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</si>
  <si>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</si>
  <si>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</si>
  <si>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</si>
  <si>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</si>
  <si>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</si>
  <si>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</si>
  <si>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</si>
  <si>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</si>
  <si>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</si>
  <si>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</si>
  <si>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</si>
  <si>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</si>
  <si>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</si>
  <si>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</si>
  <si>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</si>
  <si>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</si>
  <si>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</si>
  <si>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</si>
  <si>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</si>
  <si>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</si>
  <si>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</si>
  <si>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</si>
  <si>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</si>
  <si>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</si>
  <si>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</si>
  <si>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</si>
  <si>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</si>
  <si>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</si>
  <si>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</si>
  <si>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</si>
  <si>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</si>
  <si>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</si>
  <si>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</si>
  <si>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</si>
  <si>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</si>
  <si>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</si>
  <si>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</si>
  <si>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</si>
  <si>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</si>
  <si>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</si>
  <si>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</si>
  <si>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</si>
  <si>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</si>
  <si>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</si>
  <si>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</si>
  <si>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</si>
  <si>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</si>
  <si>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</si>
  <si>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</si>
  <si>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</si>
  <si>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</si>
  <si>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</si>
  <si>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</si>
  <si>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</si>
  <si>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</si>
  <si>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</si>
  <si>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</si>
  <si>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</si>
  <si>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</si>
  <si>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</si>
  <si>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</si>
  <si>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</si>
  <si>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</si>
  <si>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</si>
  <si>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</si>
  <si>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</si>
  <si>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</si>
  <si>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</si>
  <si>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</si>
  <si>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</si>
  <si>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</si>
  <si>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</si>
  <si>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</si>
  <si>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</si>
  <si>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</si>
  <si>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</si>
  <si>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</si>
  <si>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</si>
  <si>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</si>
  <si>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</si>
  <si>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</si>
  <si>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</si>
  <si>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</si>
  <si>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</si>
  <si>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</si>
  <si>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</si>
  <si>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</si>
  <si>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</si>
  <si>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</si>
  <si>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</si>
  <si>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</si>
  <si>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</si>
  <si>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</si>
  <si>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</si>
  <si>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</si>
  <si>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</si>
  <si>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</si>
  <si>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</si>
  <si>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</si>
  <si>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</si>
  <si>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</si>
  <si>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</si>
  <si>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</si>
  <si>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</si>
  <si>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</si>
  <si>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</si>
  <si>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</si>
  <si>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</si>
  <si>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</si>
  <si>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</si>
  <si>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</si>
  <si>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</si>
  <si>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</si>
  <si>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</si>
  <si>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</si>
  <si>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</si>
  <si>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</si>
  <si>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</si>
  <si>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</si>
  <si>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</si>
  <si>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</si>
  <si>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</si>
  <si>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</si>
  <si>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</si>
  <si>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</si>
  <si>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</si>
  <si>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</si>
  <si>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</si>
  <si>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</si>
  <si>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</si>
  <si>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</si>
  <si>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</si>
  <si>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</si>
  <si>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</si>
  <si>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</si>
  <si>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</si>
  <si>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</si>
  <si>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</si>
  <si>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</si>
  <si>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</si>
  <si>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</si>
  <si>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</si>
  <si>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</si>
  <si>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</si>
  <si>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</si>
  <si>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</si>
  <si>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</si>
  <si>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</si>
  <si>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</si>
  <si>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</si>
  <si>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</si>
  <si>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</si>
  <si>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</si>
  <si>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</si>
  <si>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</si>
  <si>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</si>
  <si>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</si>
  <si>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</si>
  <si>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</si>
  <si>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</si>
  <si>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</si>
  <si>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</si>
  <si>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</si>
  <si>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</si>
  <si>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</si>
  <si>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</si>
  <si>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</si>
  <si>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</si>
  <si>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</si>
  <si>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</si>
  <si>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</si>
  <si>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</si>
  <si>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</si>
  <si>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</si>
  <si>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</si>
  <si>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</si>
  <si>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</si>
  <si>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</si>
  <si>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</si>
  <si>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</si>
  <si>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</si>
  <si>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</si>
  <si>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</si>
  <si>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</si>
  <si>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</si>
  <si>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</si>
  <si>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</si>
  <si>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</si>
  <si>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</si>
  <si>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</si>
  <si>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</si>
  <si>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</si>
  <si>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</si>
  <si>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</si>
  <si>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</si>
  <si>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</si>
  <si>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</si>
  <si>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</si>
  <si>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</si>
  <si>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</si>
  <si>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</si>
  <si>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</si>
  <si>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</si>
  <si>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</si>
  <si>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</si>
  <si>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</si>
  <si>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</si>
  <si>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</si>
  <si>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</si>
  <si>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</si>
  <si>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</si>
  <si>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</si>
  <si>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</si>
  <si>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</si>
  <si>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</si>
  <si>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</si>
  <si>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</si>
  <si>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</si>
  <si>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</si>
  <si>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</si>
  <si>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</si>
  <si>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</si>
  <si>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</si>
  <si>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</si>
  <si>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</si>
  <si>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</si>
  <si>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</si>
  <si>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</si>
  <si>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</si>
  <si>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</si>
  <si>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</si>
  <si>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</si>
  <si>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</si>
  <si>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</si>
  <si>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</si>
  <si>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</si>
  <si>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</si>
  <si>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</si>
  <si>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</si>
  <si>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</si>
  <si>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</si>
  <si>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</si>
  <si>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</si>
  <si>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</si>
  <si>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</si>
  <si>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</si>
  <si>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</si>
  <si>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</si>
  <si>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</si>
  <si>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</si>
  <si>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</si>
  <si>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</si>
  <si>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</si>
  <si>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</si>
  <si>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</si>
  <si>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</si>
  <si>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</si>
  <si>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</si>
  <si>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</si>
  <si>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</si>
  <si>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</si>
  <si>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</si>
  <si>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</si>
  <si>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</si>
  <si>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</si>
  <si>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</si>
  <si>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</si>
  <si>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</si>
  <si>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</si>
  <si>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</si>
  <si>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</si>
  <si>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</si>
  <si>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</si>
  <si>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</si>
  <si>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</si>
  <si>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</si>
  <si>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</si>
  <si>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</si>
  <si>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</si>
  <si>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</si>
  <si>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</si>
  <si>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</si>
  <si>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</si>
  <si>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</si>
  <si>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</si>
  <si>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</si>
  <si>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</si>
  <si>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</si>
  <si>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</si>
  <si>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</si>
  <si>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</si>
  <si>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</si>
  <si>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</si>
  <si>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</si>
  <si>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</si>
  <si>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</si>
  <si>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</si>
  <si>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</si>
  <si>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</si>
  <si>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</si>
  <si>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</si>
  <si>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</si>
  <si>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</si>
  <si>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</si>
  <si>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</si>
  <si>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</si>
  <si>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</si>
  <si>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</si>
  <si>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</si>
  <si>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</si>
  <si>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</si>
  <si>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</si>
  <si>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</si>
  <si>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</si>
  <si>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</si>
  <si>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</si>
  <si>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</si>
  <si>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</si>
  <si>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</si>
  <si>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</si>
  <si>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</si>
  <si>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</si>
  <si>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</si>
  <si>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</si>
  <si>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</si>
  <si>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</si>
  <si>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</si>
  <si>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</si>
  <si>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</si>
  <si>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</si>
  <si>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</si>
  <si>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</si>
  <si>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</si>
  <si>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</si>
  <si>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</si>
  <si>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</si>
  <si>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</si>
  <si>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</si>
  <si>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</si>
  <si>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</si>
  <si>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</si>
  <si>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</si>
  <si>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</si>
  <si>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</si>
  <si>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</si>
  <si>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</si>
  <si>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</si>
  <si>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</si>
  <si>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</si>
  <si>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</si>
  <si>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</si>
  <si>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</si>
  <si>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</si>
  <si>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</si>
  <si>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</si>
  <si>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</si>
  <si>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</si>
  <si>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</si>
  <si>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</si>
  <si>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</si>
  <si>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</si>
  <si>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</si>
  <si>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</si>
  <si>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</si>
  <si>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</si>
  <si>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</si>
  <si>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</si>
  <si>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</si>
  <si>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</si>
  <si>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</si>
  <si>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</si>
  <si>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</si>
  <si>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</si>
  <si>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</si>
  <si>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</si>
  <si>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</si>
  <si>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</si>
  <si>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</si>
  <si>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</si>
  <si>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</si>
  <si>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</si>
  <si>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</si>
  <si>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</si>
  <si>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</si>
  <si>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</si>
  <si>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</si>
  <si>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</si>
  <si>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</si>
  <si>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</si>
  <si>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</si>
  <si>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</si>
  <si>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</si>
  <si>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</si>
  <si>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</si>
  <si>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</si>
  <si>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</si>
  <si>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</si>
  <si>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</si>
  <si>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</si>
  <si>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</si>
  <si>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</si>
  <si>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</si>
  <si>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</si>
  <si>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</si>
  <si>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</si>
  <si>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</si>
  <si>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</si>
  <si>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</si>
  <si>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 xml:space="preserve">Замена  КЛ-6кВ </t>
  </si>
  <si>
    <t>обследование службы КЛ</t>
  </si>
  <si>
    <t>КЛ</t>
  </si>
  <si>
    <t>КЛ-6кВ</t>
  </si>
  <si>
    <t>K_ 20250220</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</si>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</sst>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 zoomScale="70" zoomScaleSheetLayoutView="70" workbookViewId="0">
      <selection activeCell="C24" sqref="C24"/>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567</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576</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586</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582</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551</v>
      </c>
      <c r="C23" s="36" t="str">
        <f>$A$15</f>
        <v xml:space="preserve">Замена  КЛ-6кВ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568</v>
      </c>
      <c r="C45" s="263">
        <v>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569</v>
      </c>
      <c r="C46" s="263">
        <f>C45</f>
        <v>2</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553</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K_ 20250220</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 xml:space="preserve">Замена  КЛ-6кВ </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8" t="str">
        <f>'1. паспорт местоположение'!A12:C12</f>
        <v>K_ 20250220</v>
      </c>
      <c r="B11" s="288"/>
      <c r="C11" s="288"/>
      <c r="D11" s="288"/>
      <c r="E11" s="288"/>
      <c r="F11" s="288"/>
      <c r="G11" s="288"/>
      <c r="H11" s="288"/>
      <c r="I11" s="288"/>
      <c r="J11" s="288"/>
      <c r="K11" s="288"/>
      <c r="L11" s="288"/>
      <c r="M11" s="288"/>
      <c r="N11" s="288"/>
      <c r="O11" s="288"/>
      <c r="P11" s="288"/>
      <c r="Q11" s="288"/>
      <c r="R11" s="288"/>
      <c r="S11" s="288"/>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4"/>
      <c r="U13" s="264"/>
      <c r="V13" s="264"/>
      <c r="W13" s="264"/>
      <c r="X13" s="264"/>
      <c r="Y13" s="264"/>
      <c r="Z13" s="264"/>
      <c r="AA13" s="264"/>
      <c r="AB13" s="264"/>
    </row>
    <row r="14" spans="1:28" s="2" customFormat="1" ht="15.75" x14ac:dyDescent="0.2">
      <c r="A14" s="279" t="str">
        <f>'1. паспорт местоположение'!A15:C15</f>
        <v xml:space="preserve">Замена  КЛ-6кВ </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4"/>
      <c r="U18" s="264"/>
      <c r="V18" s="264"/>
      <c r="W18" s="264"/>
      <c r="X18" s="264"/>
      <c r="Y18" s="264"/>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4"/>
      <c r="U19" s="264"/>
      <c r="V19" s="264"/>
      <c r="W19" s="264"/>
      <c r="X19" s="264"/>
      <c r="Y19" s="264"/>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5" t="s">
        <v>392</v>
      </c>
      <c r="R20" s="267" t="s">
        <v>393</v>
      </c>
      <c r="S20" s="284"/>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574</v>
      </c>
      <c r="C23" s="266"/>
      <c r="D23" s="266"/>
      <c r="E23" s="268" t="s">
        <v>575</v>
      </c>
      <c r="F23" s="268" t="s">
        <v>575</v>
      </c>
      <c r="G23" s="268" t="s">
        <v>575</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O30" sqref="O3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K_ 20250220</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 xml:space="preserve">Замена  КЛ-6кВ </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7" t="s">
        <v>111</v>
      </c>
      <c r="C23" s="157" t="s">
        <v>112</v>
      </c>
      <c r="D23" s="29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t="s">
        <v>545</v>
      </c>
      <c r="C25" s="202" t="str">
        <f>B25</f>
        <v>нд</v>
      </c>
      <c r="D25" s="203" t="str">
        <f>C25</f>
        <v>нд</v>
      </c>
      <c r="E25" s="203" t="str">
        <f>B25</f>
        <v>нд</v>
      </c>
      <c r="F25" s="203" t="str">
        <f>C25</f>
        <v>нд</v>
      </c>
      <c r="G25" s="203" t="str">
        <f>B25</f>
        <v>нд</v>
      </c>
      <c r="H25" s="203" t="str">
        <f>C25</f>
        <v>нд</v>
      </c>
      <c r="I25" s="202">
        <v>0</v>
      </c>
      <c r="J25" s="202">
        <v>2025</v>
      </c>
      <c r="K25" s="202">
        <f>J25</f>
        <v>2025</v>
      </c>
      <c r="L25" s="202">
        <v>6</v>
      </c>
      <c r="M25" s="202">
        <v>6</v>
      </c>
      <c r="N25" s="203" t="s">
        <v>545</v>
      </c>
      <c r="O25" s="203" t="s">
        <v>545</v>
      </c>
      <c r="P25" s="202"/>
      <c r="Q25" s="203" t="s">
        <v>583</v>
      </c>
      <c r="R25" s="203" t="s">
        <v>581</v>
      </c>
      <c r="S25" s="203"/>
      <c r="T25" s="203"/>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553</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K_ 20250220</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 xml:space="preserve">Замена  КЛ-6кВ </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K_ 20250220</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 xml:space="preserve">Замена  КЛ-6кВ </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КЛ-6кВ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K_ 20250220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 xml:space="preserve">Замена  КЛ-6кВ </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2"/>
      <c r="AB16" s="16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2"/>
      <c r="AB17" s="16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2"/>
      <c r="AB18" s="16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2"/>
      <c r="AB19" s="16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3"/>
      <c r="AB20" s="16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3"/>
      <c r="AB21" s="163"/>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4"/>
      <c r="AB22" s="164"/>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K_ 20250220</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 xml:space="preserve">Замена  КЛ-6кВ </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566</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K_ 20250220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 xml:space="preserve">Замена  КЛ-6кВ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5"/>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2</v>
      </c>
      <c r="AL25" s="388"/>
      <c r="AM25" s="215"/>
      <c r="AN25" s="389" t="s">
        <v>362</v>
      </c>
      <c r="AO25" s="389"/>
      <c r="AP25" s="389"/>
      <c r="AQ25" s="386"/>
      <c r="AR25" s="386"/>
      <c r="AS25" s="215"/>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5"/>
      <c r="AN26" s="377" t="s">
        <v>361</v>
      </c>
      <c r="AO26" s="378"/>
      <c r="AP26" s="379"/>
      <c r="AQ26" s="369"/>
      <c r="AR26" s="370"/>
      <c r="AS26" s="21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5"/>
      <c r="AN27" s="377" t="s">
        <v>359</v>
      </c>
      <c r="AO27" s="378"/>
      <c r="AP27" s="379"/>
      <c r="AQ27" s="369"/>
      <c r="AR27" s="370"/>
      <c r="AS27" s="2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5"/>
      <c r="AN28" s="383" t="s">
        <v>357</v>
      </c>
      <c r="AO28" s="384"/>
      <c r="AP28" s="385"/>
      <c r="AQ28" s="369"/>
      <c r="AR28" s="370"/>
      <c r="AS28" s="2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5"/>
      <c r="AN29" s="374"/>
      <c r="AO29" s="375"/>
      <c r="AP29" s="375"/>
      <c r="AQ29" s="369"/>
      <c r="AR29" s="376"/>
      <c r="AS29" s="21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5"/>
      <c r="AS30" s="21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5"/>
      <c r="AN31" s="215"/>
      <c r="AO31" s="217"/>
      <c r="AP31" s="217"/>
      <c r="AQ31" s="217"/>
      <c r="AR31" s="217"/>
      <c r="AS31" s="21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5"/>
      <c r="AN32" s="215"/>
      <c r="AO32" s="215"/>
      <c r="AP32" s="215"/>
      <c r="AQ32" s="215"/>
      <c r="AR32" s="215"/>
      <c r="AS32" s="21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5"/>
      <c r="AN33" s="215"/>
      <c r="AO33" s="215"/>
      <c r="AP33" s="215"/>
      <c r="AQ33" s="215"/>
      <c r="AR33" s="215"/>
      <c r="AS33" s="21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5"/>
      <c r="AN34" s="215"/>
      <c r="AO34" s="215"/>
      <c r="AP34" s="215"/>
      <c r="AQ34" s="215"/>
      <c r="AR34" s="215"/>
      <c r="AS34" s="2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5"/>
      <c r="AN36" s="215"/>
      <c r="AO36" s="215"/>
      <c r="AP36" s="215"/>
      <c r="AQ36" s="215"/>
      <c r="AR36" s="215"/>
      <c r="AS36" s="2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5"/>
      <c r="AN37" s="215"/>
      <c r="AO37" s="215"/>
      <c r="AP37" s="215"/>
      <c r="AQ37" s="215"/>
      <c r="AR37" s="215"/>
      <c r="AS37" s="21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5"/>
      <c r="AN39" s="215"/>
      <c r="AO39" s="215"/>
      <c r="AP39" s="215"/>
      <c r="AQ39" s="215"/>
      <c r="AR39" s="215"/>
      <c r="AS39" s="2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5"/>
      <c r="AN40" s="215"/>
      <c r="AO40" s="215"/>
      <c r="AP40" s="215"/>
      <c r="AQ40" s="215"/>
      <c r="AR40" s="215"/>
      <c r="AS40" s="21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5"/>
      <c r="AN41" s="215"/>
      <c r="AO41" s="215"/>
      <c r="AP41" s="215"/>
      <c r="AQ41" s="215"/>
      <c r="AR41" s="215"/>
      <c r="AS41" s="21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5"/>
      <c r="AN42" s="215"/>
      <c r="AO42" s="215"/>
      <c r="AP42" s="215"/>
      <c r="AQ42" s="215"/>
      <c r="AR42" s="215"/>
      <c r="AS42" s="21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5"/>
      <c r="AN43" s="215"/>
      <c r="AO43" s="215"/>
      <c r="AP43" s="215"/>
      <c r="AQ43" s="215"/>
      <c r="AR43" s="215"/>
      <c r="AS43" s="21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5"/>
      <c r="AN44" s="215"/>
      <c r="AO44" s="215"/>
      <c r="AP44" s="215"/>
      <c r="AQ44" s="215"/>
      <c r="AR44" s="215"/>
      <c r="AS44" s="21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5"/>
      <c r="AN45" s="215"/>
      <c r="AO45" s="215"/>
      <c r="AP45" s="215"/>
      <c r="AQ45" s="215"/>
      <c r="AR45" s="215"/>
      <c r="AS45" s="21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5"/>
      <c r="AN46" s="215"/>
      <c r="AO46" s="215"/>
      <c r="AP46" s="215"/>
      <c r="AQ46" s="215"/>
      <c r="AR46" s="215"/>
      <c r="AS46" s="21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8" t="s">
        <v>322</v>
      </c>
      <c r="AP47" s="218" t="s">
        <v>321</v>
      </c>
      <c r="AQ47" s="21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9"/>
      <c r="AP48" s="219"/>
      <c r="AQ48" s="21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8" t="s">
        <v>322</v>
      </c>
      <c r="AP52" s="218" t="s">
        <v>321</v>
      </c>
      <c r="AQ52" s="21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4"/>
      <c r="AP53" s="224"/>
      <c r="AQ53" s="21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9"/>
      <c r="AP54" s="219"/>
      <c r="AQ54" s="21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8" t="s">
        <v>322</v>
      </c>
      <c r="AP58" s="218" t="s">
        <v>321</v>
      </c>
      <c r="AQ58" s="21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9"/>
      <c r="AP60" s="219"/>
      <c r="AQ60" s="21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9"/>
      <c r="AP61" s="219"/>
      <c r="AQ61" s="21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9"/>
      <c r="AP62" s="219"/>
      <c r="AQ62" s="2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9"/>
      <c r="AP63" s="219"/>
      <c r="AQ63" s="2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9"/>
      <c r="AP64" s="219"/>
      <c r="AQ64" s="21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9"/>
      <c r="AP65" s="219"/>
      <c r="AQ65" s="2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29"/>
      <c r="AP66" s="229"/>
      <c r="AQ66" s="228"/>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9"/>
      <c r="AP67" s="219"/>
      <c r="AQ67" s="2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29"/>
      <c r="AP68" s="229"/>
      <c r="AQ68" s="228"/>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9"/>
      <c r="AP69" s="219"/>
      <c r="AQ69" s="21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29"/>
      <c r="AP70" s="229"/>
      <c r="AQ70" s="228"/>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9"/>
      <c r="AP71" s="219"/>
      <c r="AQ71" s="21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8" t="s">
        <v>322</v>
      </c>
      <c r="AP74" s="218" t="s">
        <v>321</v>
      </c>
      <c r="AQ74" s="2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1"/>
      <c r="AP75" s="231"/>
      <c r="AQ75" s="228"/>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21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21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21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21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21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21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21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1"/>
      <c r="AP83" s="231"/>
      <c r="AQ83" s="228"/>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1"/>
      <c r="AP84" s="231"/>
      <c r="AQ84" s="228"/>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215"/>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1"/>
      <c r="AP86" s="231"/>
      <c r="AQ86" s="228"/>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1"/>
      <c r="AP87" s="231"/>
      <c r="AQ87" s="228"/>
    </row>
    <row r="88" spans="1:45" ht="14.25" customHeight="1" x14ac:dyDescent="0.25">
      <c r="A88" s="326" t="s">
        <v>307</v>
      </c>
      <c r="B88" s="327"/>
      <c r="C88" s="327"/>
      <c r="D88" s="3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9"/>
      <c r="AL88" s="330"/>
      <c r="AM88" s="331"/>
      <c r="AN88" s="332"/>
      <c r="AO88" s="231"/>
      <c r="AP88" s="231"/>
      <c r="AQ88" s="228"/>
    </row>
    <row r="89" spans="1:45" x14ac:dyDescent="0.25">
      <c r="A89" s="326" t="s">
        <v>306</v>
      </c>
      <c r="B89" s="327"/>
      <c r="C89" s="327"/>
      <c r="D89" s="3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9"/>
      <c r="AL89" s="330"/>
      <c r="AM89" s="331"/>
      <c r="AN89" s="3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2"/>
      <c r="AL90" s="323"/>
      <c r="AM90" s="324"/>
      <c r="AN90" s="3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L83" sqref="L8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K_ 20250220</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 xml:space="preserve">Замена  КЛ-6кВ </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0"/>
      <c r="F22" s="141"/>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8" t="s">
        <v>545</v>
      </c>
      <c r="J40" s="178" t="s">
        <v>545</v>
      </c>
      <c r="K40" s="82"/>
      <c r="L40" s="82"/>
    </row>
    <row r="41" spans="1:12" ht="63" customHeight="1" x14ac:dyDescent="0.25">
      <c r="A41" s="85" t="s">
        <v>210</v>
      </c>
      <c r="B41" s="86" t="s">
        <v>540</v>
      </c>
      <c r="C41" s="83">
        <v>2025</v>
      </c>
      <c r="D41" s="83">
        <v>2025</v>
      </c>
      <c r="E41" s="83">
        <v>2025</v>
      </c>
      <c r="F41" s="83">
        <v>2025</v>
      </c>
      <c r="G41" s="83">
        <v>2025</v>
      </c>
      <c r="H41" s="83">
        <v>2025</v>
      </c>
      <c r="I41" s="178" t="s">
        <v>545</v>
      </c>
      <c r="J41" s="178" t="s">
        <v>545</v>
      </c>
      <c r="K41" s="82"/>
      <c r="L41" s="82"/>
    </row>
    <row r="42" spans="1:12" ht="58.5" customHeight="1" x14ac:dyDescent="0.25">
      <c r="A42" s="85">
        <v>3</v>
      </c>
      <c r="B42" s="84" t="s">
        <v>461</v>
      </c>
      <c r="C42" s="83">
        <v>2025</v>
      </c>
      <c r="D42" s="83">
        <v>2025</v>
      </c>
      <c r="E42" s="83">
        <v>2025</v>
      </c>
      <c r="F42" s="83">
        <v>2025</v>
      </c>
      <c r="G42" s="83">
        <v>2025</v>
      </c>
      <c r="H42" s="83">
        <v>2025</v>
      </c>
      <c r="I42" s="178" t="s">
        <v>545</v>
      </c>
      <c r="J42" s="178" t="s">
        <v>545</v>
      </c>
      <c r="K42" s="82"/>
      <c r="L42" s="82"/>
    </row>
    <row r="43" spans="1:12" ht="34.5" customHeight="1" x14ac:dyDescent="0.25">
      <c r="A43" s="85" t="s">
        <v>209</v>
      </c>
      <c r="B43" s="84" t="s">
        <v>207</v>
      </c>
      <c r="C43" s="83">
        <v>2025</v>
      </c>
      <c r="D43" s="83">
        <v>2025</v>
      </c>
      <c r="E43" s="83">
        <v>2025</v>
      </c>
      <c r="F43" s="83">
        <v>2025</v>
      </c>
      <c r="G43" s="83">
        <v>2025</v>
      </c>
      <c r="H43" s="83">
        <v>2025</v>
      </c>
      <c r="I43" s="178" t="s">
        <v>545</v>
      </c>
      <c r="J43" s="178" t="s">
        <v>545</v>
      </c>
      <c r="K43" s="82"/>
      <c r="L43" s="82"/>
    </row>
    <row r="44" spans="1:12" ht="24.75" customHeight="1" x14ac:dyDescent="0.25">
      <c r="A44" s="85" t="s">
        <v>208</v>
      </c>
      <c r="B44" s="84" t="s">
        <v>205</v>
      </c>
      <c r="C44" s="83">
        <v>2025</v>
      </c>
      <c r="D44" s="83">
        <v>2025</v>
      </c>
      <c r="E44" s="83">
        <v>2025</v>
      </c>
      <c r="F44" s="83">
        <v>2025</v>
      </c>
      <c r="G44" s="83">
        <v>2025</v>
      </c>
      <c r="H44" s="83">
        <v>2025</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8" t="s">
        <v>545</v>
      </c>
      <c r="J47" s="178" t="s">
        <v>545</v>
      </c>
      <c r="K47" s="82"/>
      <c r="L47" s="82"/>
    </row>
    <row r="48" spans="1:12" ht="37.5" customHeight="1" x14ac:dyDescent="0.25">
      <c r="A48" s="85" t="s">
        <v>476</v>
      </c>
      <c r="B48" s="86" t="s">
        <v>201</v>
      </c>
      <c r="C48" s="83">
        <v>2025</v>
      </c>
      <c r="D48" s="83">
        <v>2025</v>
      </c>
      <c r="E48" s="83">
        <v>2025</v>
      </c>
      <c r="F48" s="83">
        <v>2025</v>
      </c>
      <c r="G48" s="83">
        <v>2025</v>
      </c>
      <c r="H48" s="83">
        <v>2025</v>
      </c>
      <c r="I48" s="178" t="s">
        <v>545</v>
      </c>
      <c r="J48" s="178" t="s">
        <v>545</v>
      </c>
      <c r="K48" s="82"/>
      <c r="L48" s="82"/>
    </row>
    <row r="49" spans="1:12" ht="35.25" customHeight="1" x14ac:dyDescent="0.25">
      <c r="A49" s="85">
        <v>4</v>
      </c>
      <c r="B49" s="84" t="s">
        <v>199</v>
      </c>
      <c r="C49" s="83">
        <v>2025</v>
      </c>
      <c r="D49" s="83">
        <v>2025</v>
      </c>
      <c r="E49" s="83">
        <v>2025</v>
      </c>
      <c r="F49" s="83">
        <v>2025</v>
      </c>
      <c r="G49" s="83">
        <v>2025</v>
      </c>
      <c r="H49" s="83">
        <v>2025</v>
      </c>
      <c r="I49" s="178" t="s">
        <v>545</v>
      </c>
      <c r="J49" s="178" t="s">
        <v>545</v>
      </c>
      <c r="K49" s="82"/>
      <c r="L49" s="82"/>
    </row>
    <row r="50" spans="1:12" ht="86.25" customHeight="1" x14ac:dyDescent="0.25">
      <c r="A50" s="85" t="s">
        <v>200</v>
      </c>
      <c r="B50" s="84" t="s">
        <v>465</v>
      </c>
      <c r="C50" s="83">
        <v>2025</v>
      </c>
      <c r="D50" s="83">
        <v>2025</v>
      </c>
      <c r="E50" s="83">
        <v>2025</v>
      </c>
      <c r="F50" s="83">
        <v>2025</v>
      </c>
      <c r="G50" s="83">
        <v>2025</v>
      </c>
      <c r="H50" s="83">
        <v>2025</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2025</v>
      </c>
      <c r="D53" s="83">
        <v>2025</v>
      </c>
      <c r="E53" s="83">
        <v>2025</v>
      </c>
      <c r="F53" s="83">
        <v>2025</v>
      </c>
      <c r="G53" s="83">
        <v>2025</v>
      </c>
      <c r="H53" s="83">
        <v>2025</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3" zoomScale="70" zoomScaleNormal="70" zoomScaleSheetLayoutView="70" workbookViewId="0">
      <selection activeCell="F23" sqref="F23"/>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K_ 20250220</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 xml:space="preserve">Замена  КЛ-6кВ </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588</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2.4</v>
      </c>
      <c r="D24" s="252">
        <f>D27*1.2</f>
        <v>2.4</v>
      </c>
      <c r="E24" s="195">
        <v>0</v>
      </c>
      <c r="F24" s="195">
        <v>0</v>
      </c>
      <c r="G24" s="181">
        <v>0</v>
      </c>
      <c r="H24" s="181">
        <f>C24</f>
        <v>2.4</v>
      </c>
      <c r="I24" s="181" t="s">
        <v>580</v>
      </c>
      <c r="J24" s="181">
        <f>D24</f>
        <v>2.4</v>
      </c>
      <c r="K24" s="181" t="str">
        <f>I24</f>
        <v>II</v>
      </c>
      <c r="L24" s="181">
        <f>C24</f>
        <v>2.4</v>
      </c>
      <c r="M24" s="181">
        <f>D24</f>
        <v>2.4</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2</v>
      </c>
      <c r="D27" s="252">
        <f>D30</f>
        <v>2</v>
      </c>
      <c r="E27" s="182">
        <v>0</v>
      </c>
      <c r="F27" s="182">
        <v>0</v>
      </c>
      <c r="G27" s="182">
        <v>0</v>
      </c>
      <c r="H27" s="181">
        <f t="shared" si="0"/>
        <v>2</v>
      </c>
      <c r="I27" s="181" t="str">
        <f>I24</f>
        <v>II</v>
      </c>
      <c r="J27" s="181">
        <f t="shared" si="1"/>
        <v>2</v>
      </c>
      <c r="K27" s="181" t="str">
        <f>I27</f>
        <v>II</v>
      </c>
      <c r="L27" s="181">
        <f t="shared" si="2"/>
        <v>2</v>
      </c>
      <c r="M27" s="181">
        <f t="shared" si="3"/>
        <v>2</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2</v>
      </c>
      <c r="D30" s="252">
        <f>D34+D33+D32+D31</f>
        <v>2</v>
      </c>
      <c r="E30" s="181">
        <v>0</v>
      </c>
      <c r="F30" s="181">
        <v>0</v>
      </c>
      <c r="G30" s="182">
        <v>0</v>
      </c>
      <c r="H30" s="181">
        <f t="shared" si="0"/>
        <v>2</v>
      </c>
      <c r="I30" s="181" t="str">
        <f>I24</f>
        <v>II</v>
      </c>
      <c r="J30" s="181">
        <f t="shared" si="1"/>
        <v>2</v>
      </c>
      <c r="K30" s="181" t="str">
        <f>I30</f>
        <v>II</v>
      </c>
      <c r="L30" s="181">
        <f t="shared" si="2"/>
        <v>2</v>
      </c>
      <c r="M30" s="181">
        <f t="shared" si="3"/>
        <v>2</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2</v>
      </c>
      <c r="D33" s="253">
        <f>C33</f>
        <v>2</v>
      </c>
      <c r="E33" s="181">
        <v>0</v>
      </c>
      <c r="F33" s="181">
        <v>0</v>
      </c>
      <c r="G33" s="182">
        <v>0</v>
      </c>
      <c r="H33" s="181">
        <f t="shared" si="0"/>
        <v>2</v>
      </c>
      <c r="I33" s="181" t="str">
        <f>I24</f>
        <v>II</v>
      </c>
      <c r="J33" s="181">
        <f t="shared" si="1"/>
        <v>2</v>
      </c>
      <c r="K33" s="181" t="str">
        <f>I33</f>
        <v>II</v>
      </c>
      <c r="L33" s="181">
        <f t="shared" si="2"/>
        <v>2</v>
      </c>
      <c r="M33" s="181">
        <f t="shared" si="3"/>
        <v>2</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c r="C42" s="258">
        <v>0</v>
      </c>
      <c r="D42" s="258">
        <v>0</v>
      </c>
      <c r="E42" s="182">
        <v>0</v>
      </c>
      <c r="F42" s="182">
        <v>0</v>
      </c>
      <c r="G42" s="182">
        <v>0</v>
      </c>
      <c r="H42" s="181">
        <f t="shared" si="0"/>
        <v>0</v>
      </c>
      <c r="I42" s="181">
        <v>0</v>
      </c>
      <c r="J42" s="181">
        <f t="shared" si="1"/>
        <v>0</v>
      </c>
      <c r="K42" s="181">
        <v>0</v>
      </c>
      <c r="L42" s="181">
        <f t="shared" si="2"/>
        <v>0</v>
      </c>
      <c r="M42" s="181">
        <f t="shared" si="3"/>
        <v>0</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c r="C50" s="258">
        <v>0</v>
      </c>
      <c r="D50" s="258">
        <v>0</v>
      </c>
      <c r="E50" s="182">
        <v>0</v>
      </c>
      <c r="F50" s="182">
        <v>0</v>
      </c>
      <c r="G50" s="182">
        <v>0</v>
      </c>
      <c r="H50" s="181">
        <f t="shared" si="0"/>
        <v>0</v>
      </c>
      <c r="I50" s="181">
        <v>0</v>
      </c>
      <c r="J50" s="181">
        <f t="shared" si="1"/>
        <v>0</v>
      </c>
      <c r="K50" s="181">
        <v>0</v>
      </c>
      <c r="L50" s="181">
        <f t="shared" si="2"/>
        <v>0</v>
      </c>
      <c r="M50" s="181">
        <f t="shared" si="3"/>
        <v>0</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2</v>
      </c>
      <c r="D52" s="252">
        <f>D30</f>
        <v>2</v>
      </c>
      <c r="E52" s="182">
        <v>0</v>
      </c>
      <c r="F52" s="182">
        <v>0</v>
      </c>
      <c r="G52" s="182">
        <v>0</v>
      </c>
      <c r="H52" s="181">
        <f t="shared" si="0"/>
        <v>2</v>
      </c>
      <c r="I52" s="181">
        <v>0</v>
      </c>
      <c r="J52" s="181">
        <f t="shared" si="1"/>
        <v>2</v>
      </c>
      <c r="K52" s="181">
        <v>0</v>
      </c>
      <c r="L52" s="181">
        <f t="shared" si="2"/>
        <v>2</v>
      </c>
      <c r="M52" s="181">
        <f t="shared" si="3"/>
        <v>2</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c r="C57" s="258">
        <v>0</v>
      </c>
      <c r="D57" s="258">
        <v>0</v>
      </c>
      <c r="E57" s="181">
        <v>0</v>
      </c>
      <c r="F57" s="181">
        <v>0</v>
      </c>
      <c r="G57" s="182">
        <v>0</v>
      </c>
      <c r="H57" s="181">
        <f t="shared" si="0"/>
        <v>0</v>
      </c>
      <c r="I57" s="181">
        <v>0</v>
      </c>
      <c r="J57" s="181">
        <f t="shared" si="1"/>
        <v>0</v>
      </c>
      <c r="K57" s="181">
        <v>0</v>
      </c>
      <c r="L57" s="181">
        <f t="shared" si="2"/>
        <v>0</v>
      </c>
      <c r="M57" s="181">
        <f t="shared" si="3"/>
        <v>0</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c r="C64" s="257">
        <v>0</v>
      </c>
      <c r="D64" s="253">
        <v>0</v>
      </c>
      <c r="E64" s="182">
        <v>0</v>
      </c>
      <c r="F64" s="182">
        <v>0</v>
      </c>
      <c r="G64" s="182">
        <v>0</v>
      </c>
      <c r="H64" s="181">
        <f t="shared" si="0"/>
        <v>0</v>
      </c>
      <c r="I64" s="181">
        <v>0</v>
      </c>
      <c r="J64" s="181">
        <f t="shared" si="1"/>
        <v>0</v>
      </c>
      <c r="K64" s="181">
        <v>0</v>
      </c>
      <c r="L64" s="181">
        <f t="shared" si="2"/>
        <v>0</v>
      </c>
      <c r="M64" s="181">
        <f t="shared" si="3"/>
        <v>0</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L30" sqref="L30"/>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K_ 20250220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 xml:space="preserve">Замена  КЛ-6кВ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563</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14</v>
      </c>
      <c r="AG24" s="142" t="s">
        <v>13</v>
      </c>
      <c r="AH24" s="143" t="s">
        <v>3</v>
      </c>
      <c r="AI24" s="143"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570</v>
      </c>
      <c r="C26" s="241" t="s">
        <v>558</v>
      </c>
      <c r="D26" s="241" t="s">
        <v>589</v>
      </c>
      <c r="E26" s="241" t="s">
        <v>545</v>
      </c>
      <c r="F26" s="241" t="s">
        <v>545</v>
      </c>
      <c r="G26" s="241" t="s">
        <v>545</v>
      </c>
      <c r="H26" s="241" t="s">
        <v>545</v>
      </c>
      <c r="I26" s="241" t="s">
        <v>545</v>
      </c>
      <c r="J26" s="241" t="s">
        <v>545</v>
      </c>
      <c r="K26" s="241" t="s">
        <v>545</v>
      </c>
      <c r="L26" s="241" t="s">
        <v>545</v>
      </c>
      <c r="M26" s="242" t="s">
        <v>584</v>
      </c>
      <c r="N26" s="272" t="str">
        <f>M26</f>
        <v>КЛ</v>
      </c>
      <c r="O26" s="240" t="s">
        <v>570</v>
      </c>
      <c r="P26" s="241" t="s">
        <v>579</v>
      </c>
      <c r="Q26" s="241" t="s">
        <v>564</v>
      </c>
      <c r="R26" s="271">
        <f>'1. паспорт местоположение'!C45</f>
        <v>2</v>
      </c>
      <c r="S26" s="271">
        <f>R26</f>
        <v>2</v>
      </c>
      <c r="T26" s="271">
        <f>R26</f>
        <v>2</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562</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70" zoomScaleNormal="90" zoomScaleSheetLayoutView="70" workbookViewId="0">
      <selection activeCell="A15" sqref="A15:B1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K_ 20250220</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 xml:space="preserve">Замена  КЛ-6кВ </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273" t="str">
        <f>A15</f>
        <v xml:space="preserve">Замена  КЛ-6кВ </v>
      </c>
    </row>
    <row r="22" spans="1:2" ht="16.5" thickBot="1" x14ac:dyDescent="0.3">
      <c r="A22" s="121" t="s">
        <v>398</v>
      </c>
      <c r="B22" s="273" t="s">
        <v>559</v>
      </c>
    </row>
    <row r="23" spans="1:2" ht="16.5" thickBot="1" x14ac:dyDescent="0.3">
      <c r="A23" s="121" t="s">
        <v>365</v>
      </c>
      <c r="B23" s="196" t="s">
        <v>550</v>
      </c>
    </row>
    <row r="24" spans="1:2" ht="16.5" thickBot="1" x14ac:dyDescent="0.3">
      <c r="A24" s="121" t="s">
        <v>399</v>
      </c>
      <c r="B24" s="122"/>
    </row>
    <row r="25" spans="1:2" ht="16.5" thickBot="1" x14ac:dyDescent="0.3">
      <c r="A25" s="123" t="s">
        <v>400</v>
      </c>
      <c r="B25" s="180">
        <v>2025</v>
      </c>
    </row>
    <row r="26" spans="1:2" ht="16.5" thickBot="1" x14ac:dyDescent="0.3">
      <c r="A26" s="124" t="s">
        <v>401</v>
      </c>
      <c r="B26" s="201" t="s">
        <v>561</v>
      </c>
    </row>
    <row r="27" spans="1:2" ht="16.5" thickBot="1" x14ac:dyDescent="0.3">
      <c r="A27" s="130" t="s">
        <v>546</v>
      </c>
      <c r="B27" s="245">
        <f>'1. паспорт местоположение'!C45*1.2</f>
        <v>2.4</v>
      </c>
    </row>
    <row r="28" spans="1:2" ht="16.5" thickBot="1" x14ac:dyDescent="0.3">
      <c r="A28" s="126" t="s">
        <v>402</v>
      </c>
      <c r="B28" s="179" t="s">
        <v>552</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2" t="s">
        <v>571</v>
      </c>
    </row>
    <row r="57" spans="1:2" x14ac:dyDescent="0.25">
      <c r="A57" s="128" t="s">
        <v>422</v>
      </c>
      <c r="B57" s="443"/>
    </row>
    <row r="58" spans="1:2" x14ac:dyDescent="0.25">
      <c r="A58" s="128" t="s">
        <v>423</v>
      </c>
      <c r="B58" s="443"/>
    </row>
    <row r="59" spans="1:2" x14ac:dyDescent="0.25">
      <c r="A59" s="128" t="s">
        <v>424</v>
      </c>
      <c r="B59" s="443"/>
    </row>
    <row r="60" spans="1:2" x14ac:dyDescent="0.25">
      <c r="A60" s="128" t="s">
        <v>425</v>
      </c>
      <c r="B60" s="443"/>
    </row>
    <row r="61" spans="1:2" ht="16.5" thickBot="1" x14ac:dyDescent="0.3">
      <c r="A61" s="129" t="s">
        <v>426</v>
      </c>
      <c r="B61" s="444"/>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585</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560</v>
      </c>
    </row>
    <row r="73" spans="1:2" ht="28.5" x14ac:dyDescent="0.25">
      <c r="A73" s="125" t="s">
        <v>437</v>
      </c>
      <c r="B73" s="442" t="s">
        <v>438</v>
      </c>
    </row>
    <row r="74" spans="1:2" x14ac:dyDescent="0.25">
      <c r="A74" s="128" t="s">
        <v>439</v>
      </c>
      <c r="B74" s="443"/>
    </row>
    <row r="75" spans="1:2" x14ac:dyDescent="0.25">
      <c r="A75" s="128" t="s">
        <v>440</v>
      </c>
      <c r="B75" s="443"/>
    </row>
    <row r="76" spans="1:2" x14ac:dyDescent="0.25">
      <c r="A76" s="128" t="s">
        <v>441</v>
      </c>
      <c r="B76" s="443"/>
    </row>
    <row r="77" spans="1:2" x14ac:dyDescent="0.25">
      <c r="A77" s="128" t="s">
        <v>442</v>
      </c>
      <c r="B77" s="443"/>
    </row>
    <row r="78" spans="1:2" ht="16.5" thickBot="1" x14ac:dyDescent="0.3">
      <c r="A78" s="135" t="s">
        <v>443</v>
      </c>
      <c r="B78" s="44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2021-03-22T10:31:07Z</dcterms:modified>
</cp:coreProperties>
</file>